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9195" yWindow="390" windowWidth="12045" windowHeight="87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LPP!$A$1:$H$12</definedName>
    <definedName name="_xlnm.Print_Area" localSheetId="1">PC!$A$2:$N$14</definedName>
    <definedName name="_xlnm.Print_Area" localSheetId="0">TAPA!$B$2:$J$21</definedName>
  </definedNames>
  <calcPr calcId="152511"/>
</workbook>
</file>

<file path=xl/calcChain.xml><?xml version="1.0" encoding="utf-8"?>
<calcChain xmlns="http://schemas.openxmlformats.org/spreadsheetml/2006/main">
  <c r="A7" i="8" l="1"/>
  <c r="E7" i="8"/>
  <c r="F7" i="8"/>
  <c r="A2" i="8" l="1"/>
  <c r="A7" i="9"/>
  <c r="B4" i="6" l="1"/>
  <c r="F7" i="9" l="1"/>
  <c r="A2" i="9"/>
  <c r="H7" i="9" l="1"/>
</calcChain>
</file>

<file path=xl/sharedStrings.xml><?xml version="1.0" encoding="utf-8"?>
<sst xmlns="http://schemas.openxmlformats.org/spreadsheetml/2006/main" count="77" uniqueCount="54">
  <si>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</si>
  <si>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</si>
  <si>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</si>
  <si>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</si>
  <si>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</si>
  <si>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</si>
  <si>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</si>
  <si>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</si>
  <si>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</si>
  <si>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</si>
  <si>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</si>
  <si>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</si>
  <si>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</si>
  <si>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</si>
  <si>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</si>
  <si>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</si>
  <si>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</si>
  <si>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</si>
  <si>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</si>
  <si>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</si>
  <si>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</si>
  <si>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</si>
  <si>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</si>
  <si>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</si>
  <si>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</si>
  <si>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</si>
  <si>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</si>
  <si>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</si>
  <si>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</si>
  <si>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</si>
  <si>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</si>
  <si>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</si>
  <si>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</si>
  <si>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</si>
  <si>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</si>
  <si>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</si>
  <si>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</si>
  <si>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</si>
  <si>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</si>
  <si>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</si>
  <si>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00:30:00</t>
  </si>
  <si>
    <t>PE</t>
  </si>
  <si>
    <t>X</t>
  </si>
  <si>
    <t>CASTRO L2</t>
  </si>
  <si>
    <t>Jose Sepulveda</t>
  </si>
  <si>
    <t>DL</t>
  </si>
  <si>
    <t>Normal</t>
  </si>
  <si>
    <t>00:10:00</t>
  </si>
  <si>
    <t>20:10:00</t>
  </si>
  <si>
    <t>00:15:00</t>
  </si>
  <si>
    <t>20:18:00</t>
  </si>
  <si>
    <t>20:48:00</t>
  </si>
  <si>
    <t>19:52:00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</si>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</sst>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F12" sqref="F12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13.7109375" style="8" bestFit="1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7" t="str">
        <f>+D8&amp;"_"&amp;D9&amp;"_"&amp;D10&amp;"_"&amp;D11&amp;"_"&amp;D13&amp;"_"&amp;E16&amp;"_A5_"&amp;D12&amp;"_"&amp;G16</f>
        <v>POR_X_CASTRO L2_L2_2019_11_A5_1_17</v>
      </c>
      <c r="C4" s="37"/>
      <c r="D4" s="37"/>
      <c r="E4" s="37"/>
      <c r="F4" s="37"/>
      <c r="G4" s="37"/>
      <c r="H4" s="37"/>
      <c r="I4" s="37"/>
      <c r="J4" s="37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8" t="s">
        <v>15</v>
      </c>
      <c r="C7" s="38"/>
      <c r="D7" s="39" t="s">
        <v>41</v>
      </c>
      <c r="E7" s="40"/>
      <c r="F7"/>
      <c r="G7"/>
      <c r="H7"/>
      <c r="I7"/>
      <c r="J7"/>
    </row>
    <row r="8" spans="1:10" customFormat="1" x14ac:dyDescent="0.3">
      <c r="B8" s="38" t="s">
        <v>16</v>
      </c>
      <c r="C8" s="38"/>
      <c r="D8" s="39" t="s">
        <v>19</v>
      </c>
      <c r="E8" s="40"/>
    </row>
    <row r="9" spans="1:10" customFormat="1" x14ac:dyDescent="0.3">
      <c r="B9" s="38" t="s">
        <v>9</v>
      </c>
      <c r="C9" s="38"/>
      <c r="D9" s="39" t="s">
        <v>42</v>
      </c>
      <c r="E9" s="40"/>
    </row>
    <row r="10" spans="1:10" customFormat="1" x14ac:dyDescent="0.3">
      <c r="B10" s="38" t="s">
        <v>17</v>
      </c>
      <c r="C10" s="38"/>
      <c r="D10" s="39" t="s">
        <v>43</v>
      </c>
      <c r="E10" s="40"/>
    </row>
    <row r="11" spans="1:10" x14ac:dyDescent="0.3">
      <c r="B11" s="38" t="s">
        <v>10</v>
      </c>
      <c r="C11" s="38"/>
      <c r="D11" s="34" t="s">
        <v>39</v>
      </c>
      <c r="E11" s="41"/>
    </row>
    <row r="12" spans="1:10" x14ac:dyDescent="0.3">
      <c r="B12" s="33" t="s">
        <v>21</v>
      </c>
      <c r="C12" s="33"/>
      <c r="D12" s="34">
        <v>1</v>
      </c>
      <c r="E12" s="35"/>
    </row>
    <row r="13" spans="1:10" x14ac:dyDescent="0.3">
      <c r="B13" s="33" t="s">
        <v>22</v>
      </c>
      <c r="C13" s="33"/>
      <c r="D13" s="36">
        <v>2019</v>
      </c>
      <c r="E13" s="35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12" t="s">
        <v>25</v>
      </c>
      <c r="G15" s="12" t="s">
        <v>38</v>
      </c>
    </row>
    <row r="16" spans="1:10" x14ac:dyDescent="0.3">
      <c r="A16" s="23"/>
      <c r="B16" s="13" t="s">
        <v>46</v>
      </c>
      <c r="C16" s="25">
        <v>43761</v>
      </c>
      <c r="D16" s="25">
        <v>43761</v>
      </c>
      <c r="E16" s="24">
        <v>11</v>
      </c>
      <c r="G16" s="24">
        <v>17</v>
      </c>
    </row>
    <row r="19" spans="2:6" x14ac:dyDescent="0.3">
      <c r="B19" s="10" t="s">
        <v>12</v>
      </c>
      <c r="C19" s="32" t="s">
        <v>44</v>
      </c>
      <c r="D19" s="32"/>
      <c r="E19" s="32"/>
      <c r="F19" s="32"/>
    </row>
    <row r="20" spans="2:6" x14ac:dyDescent="0.3">
      <c r="B20" s="10" t="s">
        <v>14</v>
      </c>
      <c r="C20" s="32" t="s">
        <v>53</v>
      </c>
      <c r="D20" s="32"/>
      <c r="E20" s="32"/>
      <c r="F20" s="32"/>
    </row>
  </sheetData>
  <mergeCells count="17"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  <mergeCell ref="C20:F20"/>
    <mergeCell ref="B12:C12"/>
    <mergeCell ref="D12:E12"/>
    <mergeCell ref="B13:C13"/>
    <mergeCell ref="D13:E13"/>
    <mergeCell ref="C19:F19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H7" sqref="H7:L7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(L2 -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48" t="s">
        <v>2</v>
      </c>
      <c r="B6" s="49"/>
      <c r="C6" s="50" t="s">
        <v>18</v>
      </c>
      <c r="D6" s="50"/>
      <c r="E6" s="50"/>
      <c r="F6" s="51" t="s">
        <v>23</v>
      </c>
      <c r="G6" s="51" t="s">
        <v>13</v>
      </c>
      <c r="H6" s="50" t="s">
        <v>24</v>
      </c>
      <c r="I6" s="50"/>
      <c r="J6" s="50"/>
      <c r="K6" s="50"/>
      <c r="L6" s="50"/>
    </row>
    <row r="7" spans="1:13" ht="15" x14ac:dyDescent="0.25">
      <c r="A7" s="42" t="str">
        <f>+TAPA!D11</f>
        <v>L2</v>
      </c>
      <c r="B7" s="43"/>
      <c r="C7" s="44" t="s">
        <v>46</v>
      </c>
      <c r="D7" s="44"/>
      <c r="E7" s="44"/>
      <c r="F7" s="45">
        <f>+TAPA!C16</f>
        <v>43761</v>
      </c>
      <c r="G7" s="46"/>
      <c r="H7" s="45">
        <f>+TAPA!D16</f>
        <v>43761</v>
      </c>
      <c r="I7" s="46"/>
      <c r="J7" s="46"/>
      <c r="K7" s="46"/>
      <c r="L7" s="46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85" zoomScaleNormal="85" workbookViewId="0">
      <selection activeCell="K13" sqref="K13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4" t="str">
        <f>"HORAS DE PASADA PROGRAMADA DE LA UNIDAD DE NEGOCIO ("&amp;A7&amp;" - "&amp;C7&amp;")"</f>
        <v>HORAS DE PASADA PROGRAMADA DE LA UNIDAD DE NEGOCIO (L2 - Normal)</v>
      </c>
      <c r="B2" s="54"/>
      <c r="C2" s="54"/>
      <c r="D2" s="54"/>
      <c r="E2" s="54"/>
      <c r="F2" s="54"/>
      <c r="G2" s="54"/>
      <c r="H2" s="5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2</v>
      </c>
      <c r="B6" s="53"/>
      <c r="C6" s="52" t="s">
        <v>18</v>
      </c>
      <c r="D6" s="53"/>
      <c r="E6" s="11" t="s">
        <v>11</v>
      </c>
      <c r="F6" s="11" t="s">
        <v>13</v>
      </c>
      <c r="G6"/>
      <c r="H6"/>
    </row>
    <row r="7" spans="1:8" x14ac:dyDescent="0.25">
      <c r="A7" s="42" t="str">
        <f>+TAPA!D11</f>
        <v>L2</v>
      </c>
      <c r="B7" s="43"/>
      <c r="C7" s="42" t="s">
        <v>46</v>
      </c>
      <c r="D7" s="43"/>
      <c r="E7" s="22">
        <f>+TAPA!C16</f>
        <v>43761</v>
      </c>
      <c r="F7" s="22">
        <f>+TAPA!D16</f>
        <v>43761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2</v>
      </c>
      <c r="C12" s="30">
        <v>0</v>
      </c>
      <c r="D12" s="30">
        <v>1</v>
      </c>
      <c r="E12" s="30" t="s">
        <v>47</v>
      </c>
      <c r="F12" s="30" t="s">
        <v>48</v>
      </c>
      <c r="G12" s="30" t="s">
        <v>49</v>
      </c>
      <c r="H12" s="30" t="s">
        <v>45</v>
      </c>
    </row>
    <row r="13" spans="1:8" x14ac:dyDescent="0.25">
      <c r="A13" s="30" t="s">
        <v>39</v>
      </c>
      <c r="B13" s="30">
        <v>3</v>
      </c>
      <c r="C13" s="30">
        <v>0</v>
      </c>
      <c r="D13" s="30">
        <v>1</v>
      </c>
      <c r="E13" s="30" t="s">
        <v>40</v>
      </c>
      <c r="F13" s="30" t="s">
        <v>50</v>
      </c>
      <c r="G13" s="30" t="s">
        <v>40</v>
      </c>
      <c r="H13" s="30" t="s">
        <v>45</v>
      </c>
    </row>
    <row r="14" spans="1:8" x14ac:dyDescent="0.25">
      <c r="A14" s="31" t="s">
        <v>39</v>
      </c>
      <c r="B14" s="31">
        <v>3</v>
      </c>
      <c r="C14" s="31">
        <v>0</v>
      </c>
      <c r="D14" s="31">
        <v>1</v>
      </c>
      <c r="E14" s="31" t="s">
        <v>40</v>
      </c>
      <c r="F14" s="31" t="s">
        <v>51</v>
      </c>
      <c r="G14" s="31" t="s">
        <v>40</v>
      </c>
      <c r="H14" s="31" t="s">
        <v>45</v>
      </c>
    </row>
    <row r="15" spans="1:8" x14ac:dyDescent="0.25">
      <c r="A15" s="30" t="s">
        <v>39</v>
      </c>
      <c r="B15" s="30">
        <v>4</v>
      </c>
      <c r="C15" s="30">
        <v>0</v>
      </c>
      <c r="D15" s="30">
        <v>1</v>
      </c>
      <c r="E15" s="30" t="s">
        <v>40</v>
      </c>
      <c r="F15" s="30" t="s">
        <v>52</v>
      </c>
      <c r="G15" s="30" t="s">
        <v>40</v>
      </c>
      <c r="H15" s="30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2019-06-28T14:57:54Z</cp:lastPrinted>
  <dcterms:created xsi:type="dcterms:W3CDTF">2016-02-04T18:46:24Z</dcterms:created>
  <dcterms:modified xsi:type="dcterms:W3CDTF">2019-11-07T15:46:22Z</dcterms:modified>
</cp:coreProperties>
</file>